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A58901DA-990B-4B04-B6CD-22D76ADA0E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7" i="1" l="1"/>
  <c r="AC26" i="1"/>
  <c r="AC25" i="1"/>
  <c r="AC24" i="1"/>
  <c r="AG21" i="1"/>
  <c r="AH21" i="1" s="1"/>
  <c r="AD24" i="1" s="1"/>
  <c r="AG12" i="1"/>
  <c r="AH12" i="1" s="1"/>
  <c r="AD15" i="1" s="1"/>
  <c r="AE27" i="1" s="1"/>
  <c r="P26" i="1" l="1"/>
  <c r="AE26" i="1"/>
  <c r="AE25" i="1"/>
  <c r="AE24" i="1"/>
  <c r="AC18" i="1"/>
  <c r="AE18" i="1" s="1"/>
  <c r="AC16" i="1"/>
  <c r="AE16" i="1" s="1"/>
  <c r="AC17" i="1"/>
  <c r="AE17" i="1" s="1"/>
  <c r="AC15" i="1"/>
  <c r="AE15" i="1" s="1"/>
  <c r="A24" i="1" l="1"/>
  <c r="A25" i="1" s="1"/>
  <c r="A26" i="1" s="1"/>
  <c r="A27" i="1" s="1"/>
  <c r="P25" i="1"/>
  <c r="P24" i="1" s="1"/>
  <c r="P23" i="1" s="1"/>
  <c r="S17" i="1"/>
  <c r="S16" i="1" s="1"/>
  <c r="S15" i="1" s="1"/>
  <c r="S14" i="1" s="1"/>
  <c r="U17" i="1"/>
  <c r="U16" i="1" s="1"/>
  <c r="U15" i="1" s="1"/>
  <c r="U14" i="1" s="1"/>
  <c r="V17" i="1"/>
  <c r="V16" i="1" s="1"/>
  <c r="V15" i="1" s="1"/>
  <c r="V14" i="1" s="1"/>
  <c r="W17" i="1"/>
  <c r="W16" i="1" s="1"/>
  <c r="W15" i="1" s="1"/>
  <c r="W14" i="1" s="1"/>
  <c r="Q17" i="1"/>
  <c r="Q16" i="1" s="1"/>
  <c r="Q15" i="1" s="1"/>
  <c r="Q14" i="1" s="1"/>
  <c r="R17" i="1"/>
  <c r="R16" i="1" s="1"/>
  <c r="R15" i="1" s="1"/>
  <c r="R14" i="1" s="1"/>
  <c r="AA17" i="1"/>
  <c r="AA16" i="1" s="1"/>
  <c r="AA15" i="1" s="1"/>
  <c r="AA14" i="1" s="1"/>
  <c r="X17" i="1"/>
  <c r="X16" i="1" s="1"/>
  <c r="X15" i="1" s="1"/>
  <c r="X14" i="1" s="1"/>
  <c r="Y17" i="1"/>
  <c r="Y16" i="1" s="1"/>
  <c r="Y15" i="1" s="1"/>
  <c r="Y14" i="1" s="1"/>
  <c r="Z17" i="1"/>
  <c r="Z16" i="1" s="1"/>
  <c r="Z15" i="1" s="1"/>
  <c r="Z14" i="1" s="1"/>
  <c r="T17" i="1"/>
  <c r="T16" i="1" s="1"/>
  <c r="T15" i="1" s="1"/>
  <c r="T14" i="1" s="1"/>
  <c r="B15" i="1"/>
  <c r="B16" i="1" s="1"/>
  <c r="B17" i="1" s="1"/>
  <c r="B18" i="1" s="1"/>
  <c r="C15" i="1"/>
  <c r="C16" i="1" s="1"/>
  <c r="C17" i="1" s="1"/>
  <c r="C18" i="1" s="1"/>
  <c r="K15" i="1"/>
  <c r="K16" i="1" s="1"/>
  <c r="K17" i="1" s="1"/>
  <c r="K18" i="1" s="1"/>
  <c r="E15" i="1"/>
  <c r="E16" i="1" s="1"/>
  <c r="E17" i="1" s="1"/>
  <c r="E18" i="1" s="1"/>
  <c r="J15" i="1"/>
  <c r="J16" i="1" s="1"/>
  <c r="J17" i="1" s="1"/>
  <c r="J18" i="1" s="1"/>
  <c r="D15" i="1"/>
  <c r="D16" i="1" s="1"/>
  <c r="D17" i="1" s="1"/>
  <c r="D18" i="1" s="1"/>
  <c r="L15" i="1"/>
  <c r="L16" i="1" s="1"/>
  <c r="L17" i="1" s="1"/>
  <c r="L18" i="1" s="1"/>
  <c r="G15" i="1"/>
  <c r="G16" i="1" s="1"/>
  <c r="G17" i="1" s="1"/>
  <c r="G18" i="1" s="1"/>
  <c r="H15" i="1"/>
  <c r="H16" i="1" s="1"/>
  <c r="H17" i="1" s="1"/>
  <c r="H18" i="1" s="1"/>
  <c r="I15" i="1"/>
  <c r="I16" i="1" s="1"/>
  <c r="I17" i="1" s="1"/>
  <c r="I18" i="1" s="1"/>
  <c r="F15" i="1"/>
  <c r="F16" i="1" s="1"/>
  <c r="F17" i="1" s="1"/>
  <c r="F18" i="1" s="1"/>
  <c r="P17" i="1"/>
  <c r="P16" i="1" s="1"/>
  <c r="P15" i="1" s="1"/>
  <c r="P14" i="1" s="1"/>
  <c r="A15" i="1"/>
  <c r="A16" i="1" s="1"/>
  <c r="A17" i="1" s="1"/>
  <c r="A18" i="1" s="1"/>
</calcChain>
</file>

<file path=xl/sharedStrings.xml><?xml version="1.0" encoding="utf-8"?>
<sst xmlns="http://schemas.openxmlformats.org/spreadsheetml/2006/main" count="85" uniqueCount="45">
  <si>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</si>
  <si>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</si>
  <si>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</si>
  <si>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</si>
  <si>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</si>
  <si>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</si>
  <si>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</si>
  <si>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</si>
  <si>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</si>
  <si>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</si>
  <si>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</si>
  <si>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</si>
  <si>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</si>
  <si>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</si>
  <si>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</si>
  <si>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</si>
  <si>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</si>
  <si>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</si>
  <si>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</si>
  <si>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</si>
  <si>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</si>
  <si>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</si>
  <si>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</si>
  <si>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</si>
  <si>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</si>
  <si>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</si>
  <si>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LEŢCANI</t>
  </si>
  <si>
    <t xml:space="preserve">    Codul traseului: G7T11</t>
  </si>
  <si>
    <t>IAŞI – Rond Canta-Luca Arbore</t>
  </si>
  <si>
    <t>MIROSLAVA – Metro</t>
  </si>
  <si>
    <t>MIROSLAVA – Blocuri Avi-Top</t>
  </si>
  <si>
    <t>LEȚCANI - Școală</t>
  </si>
  <si>
    <t>LEȚCANI - Centru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</si>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</sst>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2"/>
  <sheetViews>
    <sheetView tabSelected="1" workbookViewId="0">
      <selection activeCell="G6" sqref="G6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9.441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64" t="s">
        <v>0</v>
      </c>
      <c r="X2" s="64"/>
      <c r="Y2" s="64"/>
      <c r="Z2" s="64"/>
      <c r="AA2" s="64"/>
      <c r="AB2" s="64"/>
    </row>
    <row r="3" spans="1:34" x14ac:dyDescent="0.3">
      <c r="A3" s="1"/>
      <c r="B3" s="4"/>
      <c r="C3" s="1"/>
      <c r="D3" s="1"/>
      <c r="W3" s="65"/>
      <c r="X3" s="65"/>
      <c r="Y3" s="65"/>
      <c r="Z3" s="65"/>
      <c r="AA3" s="65"/>
      <c r="AB3" s="65"/>
    </row>
    <row r="4" spans="1:34" x14ac:dyDescent="0.3">
      <c r="A4" s="5"/>
      <c r="B4" s="5"/>
      <c r="I4" s="1"/>
      <c r="J4" s="66" t="s">
        <v>1</v>
      </c>
      <c r="K4" s="66"/>
      <c r="L4" s="66"/>
      <c r="M4" s="66"/>
      <c r="N4" s="66"/>
      <c r="O4" s="66"/>
      <c r="P4" s="66"/>
      <c r="Q4" s="66"/>
      <c r="R4" s="66"/>
    </row>
    <row r="5" spans="1:34" x14ac:dyDescent="0.3">
      <c r="A5" s="5"/>
      <c r="B5" s="5"/>
      <c r="I5" s="1"/>
      <c r="J5" s="66" t="s">
        <v>2</v>
      </c>
      <c r="K5" s="66"/>
      <c r="L5" s="66"/>
      <c r="M5" s="66"/>
      <c r="N5" s="66"/>
      <c r="O5" s="66"/>
      <c r="P5" s="66"/>
      <c r="Q5" s="66"/>
      <c r="R5" s="66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7" t="s">
        <v>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12"/>
      <c r="N11" s="70" t="s">
        <v>5</v>
      </c>
      <c r="O11" s="12"/>
      <c r="P11" s="67" t="s">
        <v>6</v>
      </c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9"/>
      <c r="AF11" t="s">
        <v>25</v>
      </c>
      <c r="AG11" s="18">
        <v>37</v>
      </c>
      <c r="AH11">
        <v>60</v>
      </c>
    </row>
    <row r="12" spans="1:34" ht="15" thickBot="1" x14ac:dyDescent="0.35">
      <c r="A12" s="72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13" t="s">
        <v>8</v>
      </c>
      <c r="N12" s="71"/>
      <c r="O12" s="13" t="s">
        <v>9</v>
      </c>
      <c r="P12" s="72" t="s">
        <v>7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4"/>
      <c r="AG12">
        <f>AD16</f>
        <v>10.7</v>
      </c>
      <c r="AH12">
        <f>AG12*AH11/AG11</f>
        <v>17.351351351351351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1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0.26041666666666669</v>
      </c>
      <c r="B14" s="46">
        <v>0.32291666666666669</v>
      </c>
      <c r="C14" s="46">
        <v>0.35416666666666669</v>
      </c>
      <c r="D14" s="46">
        <v>0.4375</v>
      </c>
      <c r="E14" s="46">
        <v>0.48958333333333331</v>
      </c>
      <c r="F14" s="46">
        <v>0.5625</v>
      </c>
      <c r="G14" s="46">
        <v>0.61458333333333337</v>
      </c>
      <c r="H14" s="46">
        <v>0.65625</v>
      </c>
      <c r="I14" s="46">
        <v>0.69791666666666663</v>
      </c>
      <c r="J14" s="47">
        <v>0.73958333333333337</v>
      </c>
      <c r="K14" s="47">
        <v>0.78125</v>
      </c>
      <c r="L14" s="48">
        <v>0.8125</v>
      </c>
      <c r="M14" s="52">
        <v>0</v>
      </c>
      <c r="N14" s="34">
        <v>1</v>
      </c>
      <c r="O14" s="45" t="s">
        <v>28</v>
      </c>
      <c r="P14" s="32">
        <f t="shared" ref="P14:AA17" si="0">P15+$AE15</f>
        <v>0.30343750000000003</v>
      </c>
      <c r="Q14" s="32">
        <f t="shared" si="0"/>
        <v>0.35204861111111113</v>
      </c>
      <c r="R14" s="32">
        <f t="shared" si="0"/>
        <v>0.38677083333333334</v>
      </c>
      <c r="S14" s="32">
        <f t="shared" si="0"/>
        <v>0.47010416666666666</v>
      </c>
      <c r="T14" s="32">
        <f t="shared" si="0"/>
        <v>0.51871527777777771</v>
      </c>
      <c r="U14" s="32">
        <f t="shared" si="0"/>
        <v>0.59510416666666666</v>
      </c>
      <c r="V14" s="32">
        <f t="shared" si="0"/>
        <v>0.64371527777777771</v>
      </c>
      <c r="W14" s="32">
        <f t="shared" si="0"/>
        <v>0.68538194444444445</v>
      </c>
      <c r="X14" s="32">
        <f t="shared" si="0"/>
        <v>0.72704861111111108</v>
      </c>
      <c r="Y14" s="32">
        <f t="shared" si="0"/>
        <v>0.76871527777777771</v>
      </c>
      <c r="Z14" s="32">
        <f t="shared" si="0"/>
        <v>0.81038194444444445</v>
      </c>
      <c r="AA14" s="56">
        <f t="shared" si="0"/>
        <v>0.84510416666666666</v>
      </c>
    </row>
    <row r="15" spans="1:34" x14ac:dyDescent="0.3">
      <c r="A15" s="24">
        <f>A14+$AE15</f>
        <v>0.26636574074074076</v>
      </c>
      <c r="B15" s="51">
        <f t="shared" ref="B15:L15" si="1">B14+$AE15</f>
        <v>0.32886574074074076</v>
      </c>
      <c r="C15" s="51">
        <f t="shared" si="1"/>
        <v>0.36011574074074076</v>
      </c>
      <c r="D15" s="51">
        <f t="shared" si="1"/>
        <v>0.44344907407407408</v>
      </c>
      <c r="E15" s="51">
        <f t="shared" si="1"/>
        <v>0.49553240740740739</v>
      </c>
      <c r="F15" s="51">
        <f t="shared" si="1"/>
        <v>0.56844907407407408</v>
      </c>
      <c r="G15" s="51">
        <f t="shared" si="1"/>
        <v>0.62053240740740745</v>
      </c>
      <c r="H15" s="51">
        <f t="shared" si="1"/>
        <v>0.66219907407407408</v>
      </c>
      <c r="I15" s="51">
        <f t="shared" si="1"/>
        <v>0.70386574074074071</v>
      </c>
      <c r="J15" s="51">
        <f t="shared" si="1"/>
        <v>0.74553240740740745</v>
      </c>
      <c r="K15" s="51">
        <f t="shared" si="1"/>
        <v>0.78719907407407408</v>
      </c>
      <c r="L15" s="53">
        <f t="shared" si="1"/>
        <v>0.81844907407407408</v>
      </c>
      <c r="M15" s="49">
        <v>5.4</v>
      </c>
      <c r="N15" s="35">
        <v>2</v>
      </c>
      <c r="O15" s="44" t="s">
        <v>29</v>
      </c>
      <c r="P15" s="33">
        <f t="shared" si="0"/>
        <v>0.29748842592592595</v>
      </c>
      <c r="Q15" s="33">
        <f t="shared" si="0"/>
        <v>0.34609953703703705</v>
      </c>
      <c r="R15" s="33">
        <f t="shared" si="0"/>
        <v>0.38082175925925926</v>
      </c>
      <c r="S15" s="33">
        <f t="shared" si="0"/>
        <v>0.46415509259259258</v>
      </c>
      <c r="T15" s="33">
        <f t="shared" si="0"/>
        <v>0.51276620370370363</v>
      </c>
      <c r="U15" s="33">
        <f t="shared" si="0"/>
        <v>0.58915509259259258</v>
      </c>
      <c r="V15" s="33">
        <f t="shared" si="0"/>
        <v>0.63776620370370363</v>
      </c>
      <c r="W15" s="33">
        <f t="shared" si="0"/>
        <v>0.67943287037037037</v>
      </c>
      <c r="X15" s="33">
        <f t="shared" si="0"/>
        <v>0.721099537037037</v>
      </c>
      <c r="Y15" s="33">
        <f t="shared" si="0"/>
        <v>0.76276620370370363</v>
      </c>
      <c r="Z15" s="33">
        <f t="shared" si="0"/>
        <v>0.80443287037037037</v>
      </c>
      <c r="AA15" s="57">
        <f t="shared" si="0"/>
        <v>0.83915509259259258</v>
      </c>
      <c r="AC15">
        <f>M15-M14</f>
        <v>5.4</v>
      </c>
      <c r="AD15" s="42">
        <f>ROUND(AH12,0)</f>
        <v>17</v>
      </c>
      <c r="AE15" s="19">
        <f>TIME(0,0,(60*AD$15*AC15/AD$16))</f>
        <v>5.9490740740740745E-3</v>
      </c>
      <c r="AF15" s="43" t="s">
        <v>24</v>
      </c>
    </row>
    <row r="16" spans="1:34" x14ac:dyDescent="0.3">
      <c r="A16" s="24">
        <f t="shared" ref="A16:L18" si="2">A15+$AE16</f>
        <v>0.26800925925925928</v>
      </c>
      <c r="B16" s="51">
        <f t="shared" si="2"/>
        <v>0.33050925925925928</v>
      </c>
      <c r="C16" s="51">
        <f t="shared" si="2"/>
        <v>0.36175925925925928</v>
      </c>
      <c r="D16" s="51">
        <f t="shared" si="2"/>
        <v>0.4450925925925926</v>
      </c>
      <c r="E16" s="51">
        <f t="shared" si="2"/>
        <v>0.49717592592592591</v>
      </c>
      <c r="F16" s="51">
        <f t="shared" si="2"/>
        <v>0.5700925925925926</v>
      </c>
      <c r="G16" s="51">
        <f t="shared" si="2"/>
        <v>0.62217592592592597</v>
      </c>
      <c r="H16" s="51">
        <f t="shared" si="2"/>
        <v>0.6638425925925926</v>
      </c>
      <c r="I16" s="51">
        <f t="shared" si="2"/>
        <v>0.70550925925925922</v>
      </c>
      <c r="J16" s="51">
        <f t="shared" si="2"/>
        <v>0.74717592592592597</v>
      </c>
      <c r="K16" s="51">
        <f t="shared" si="2"/>
        <v>0.7888425925925926</v>
      </c>
      <c r="L16" s="53">
        <f t="shared" si="2"/>
        <v>0.8200925925925926</v>
      </c>
      <c r="M16" s="50">
        <v>6.9</v>
      </c>
      <c r="N16" s="35">
        <v>3</v>
      </c>
      <c r="O16" s="44" t="s">
        <v>30</v>
      </c>
      <c r="P16" s="33">
        <f t="shared" si="0"/>
        <v>0.29584490740740743</v>
      </c>
      <c r="Q16" s="33">
        <f t="shared" si="0"/>
        <v>0.34445601851851854</v>
      </c>
      <c r="R16" s="33">
        <f t="shared" si="0"/>
        <v>0.37917824074074075</v>
      </c>
      <c r="S16" s="33">
        <f t="shared" si="0"/>
        <v>0.46251157407407406</v>
      </c>
      <c r="T16" s="33">
        <f t="shared" si="0"/>
        <v>0.51112268518518511</v>
      </c>
      <c r="U16" s="33">
        <f t="shared" si="0"/>
        <v>0.58751157407407406</v>
      </c>
      <c r="V16" s="33">
        <f t="shared" si="0"/>
        <v>0.63612268518518511</v>
      </c>
      <c r="W16" s="33">
        <f t="shared" si="0"/>
        <v>0.67778935185185185</v>
      </c>
      <c r="X16" s="33">
        <f t="shared" si="0"/>
        <v>0.71945601851851848</v>
      </c>
      <c r="Y16" s="33">
        <f t="shared" si="0"/>
        <v>0.76112268518518511</v>
      </c>
      <c r="Z16" s="33">
        <f t="shared" si="0"/>
        <v>0.80278935185185185</v>
      </c>
      <c r="AA16" s="57">
        <f t="shared" si="0"/>
        <v>0.83751157407407406</v>
      </c>
      <c r="AC16">
        <f t="shared" ref="AC16:AC18" si="3">M16-M15</f>
        <v>1.5</v>
      </c>
      <c r="AD16" s="18">
        <v>10.7</v>
      </c>
      <c r="AE16" s="19">
        <f t="shared" ref="AE16:AE18" si="4">TIME(0,0,(60*AD$15*AC16/AD$16))</f>
        <v>1.6435185185185185E-3</v>
      </c>
      <c r="AF16" s="41" t="s">
        <v>23</v>
      </c>
    </row>
    <row r="17" spans="1:34" x14ac:dyDescent="0.3">
      <c r="A17" s="24">
        <f t="shared" si="2"/>
        <v>0.2708680555555556</v>
      </c>
      <c r="B17" s="51">
        <f t="shared" si="2"/>
        <v>0.3333680555555556</v>
      </c>
      <c r="C17" s="51">
        <f t="shared" si="2"/>
        <v>0.3646180555555556</v>
      </c>
      <c r="D17" s="51">
        <f t="shared" si="2"/>
        <v>0.44795138888888891</v>
      </c>
      <c r="E17" s="51">
        <f t="shared" si="2"/>
        <v>0.50003472222222223</v>
      </c>
      <c r="F17" s="51">
        <f t="shared" si="2"/>
        <v>0.57295138888888886</v>
      </c>
      <c r="G17" s="51">
        <f t="shared" si="2"/>
        <v>0.62503472222222223</v>
      </c>
      <c r="H17" s="51">
        <f t="shared" si="2"/>
        <v>0.66670138888888886</v>
      </c>
      <c r="I17" s="51">
        <f t="shared" si="2"/>
        <v>0.70836805555555549</v>
      </c>
      <c r="J17" s="51">
        <f t="shared" si="2"/>
        <v>0.75003472222222223</v>
      </c>
      <c r="K17" s="51">
        <f t="shared" si="2"/>
        <v>0.79170138888888886</v>
      </c>
      <c r="L17" s="53">
        <f t="shared" si="2"/>
        <v>0.82295138888888886</v>
      </c>
      <c r="M17" s="50">
        <v>9.5</v>
      </c>
      <c r="N17" s="35">
        <v>4</v>
      </c>
      <c r="O17" s="44" t="s">
        <v>31</v>
      </c>
      <c r="P17" s="33">
        <f t="shared" si="0"/>
        <v>0.29298611111111111</v>
      </c>
      <c r="Q17" s="33">
        <f t="shared" si="0"/>
        <v>0.34159722222222222</v>
      </c>
      <c r="R17" s="33">
        <f t="shared" si="0"/>
        <v>0.37631944444444443</v>
      </c>
      <c r="S17" s="33">
        <f t="shared" si="0"/>
        <v>0.45965277777777774</v>
      </c>
      <c r="T17" s="33">
        <f t="shared" si="0"/>
        <v>0.50826388888888885</v>
      </c>
      <c r="U17" s="33">
        <f t="shared" si="0"/>
        <v>0.5846527777777778</v>
      </c>
      <c r="V17" s="33">
        <f t="shared" si="0"/>
        <v>0.63326388888888885</v>
      </c>
      <c r="W17" s="33">
        <f t="shared" si="0"/>
        <v>0.67493055555555559</v>
      </c>
      <c r="X17" s="33">
        <f t="shared" si="0"/>
        <v>0.71659722222222222</v>
      </c>
      <c r="Y17" s="33">
        <f t="shared" si="0"/>
        <v>0.75826388888888885</v>
      </c>
      <c r="Z17" s="33">
        <f t="shared" si="0"/>
        <v>0.79993055555555559</v>
      </c>
      <c r="AA17" s="57">
        <f t="shared" si="0"/>
        <v>0.8346527777777778</v>
      </c>
      <c r="AC17">
        <f t="shared" si="3"/>
        <v>2.5999999999999996</v>
      </c>
      <c r="AE17" s="19">
        <f t="shared" si="4"/>
        <v>2.8587962962962963E-3</v>
      </c>
    </row>
    <row r="18" spans="1:34" ht="15" thickBot="1" x14ac:dyDescent="0.35">
      <c r="A18" s="36">
        <f t="shared" si="2"/>
        <v>0.27218750000000003</v>
      </c>
      <c r="B18" s="54">
        <f t="shared" si="2"/>
        <v>0.33468750000000003</v>
      </c>
      <c r="C18" s="54">
        <f t="shared" si="2"/>
        <v>0.36593750000000003</v>
      </c>
      <c r="D18" s="54">
        <f t="shared" si="2"/>
        <v>0.44927083333333334</v>
      </c>
      <c r="E18" s="54">
        <f t="shared" si="2"/>
        <v>0.50135416666666666</v>
      </c>
      <c r="F18" s="54">
        <f t="shared" si="2"/>
        <v>0.57427083333333329</v>
      </c>
      <c r="G18" s="54">
        <f t="shared" si="2"/>
        <v>0.62635416666666666</v>
      </c>
      <c r="H18" s="54">
        <f t="shared" si="2"/>
        <v>0.66802083333333329</v>
      </c>
      <c r="I18" s="54">
        <f t="shared" si="2"/>
        <v>0.70968749999999992</v>
      </c>
      <c r="J18" s="54">
        <f t="shared" si="2"/>
        <v>0.75135416666666666</v>
      </c>
      <c r="K18" s="54">
        <f t="shared" si="2"/>
        <v>0.79302083333333329</v>
      </c>
      <c r="L18" s="55">
        <f t="shared" si="2"/>
        <v>0.82427083333333329</v>
      </c>
      <c r="M18" s="58">
        <v>10.7</v>
      </c>
      <c r="N18" s="38">
        <v>5</v>
      </c>
      <c r="O18" s="59" t="s">
        <v>32</v>
      </c>
      <c r="P18" s="39">
        <v>0.29166666666666669</v>
      </c>
      <c r="Q18" s="39">
        <v>0.34027777777777779</v>
      </c>
      <c r="R18" s="39">
        <v>0.375</v>
      </c>
      <c r="S18" s="54">
        <v>0.45833333333333331</v>
      </c>
      <c r="T18" s="54">
        <v>0.50694444444444442</v>
      </c>
      <c r="U18" s="54">
        <v>0.58333333333333337</v>
      </c>
      <c r="V18" s="54">
        <v>0.63194444444444442</v>
      </c>
      <c r="W18" s="54">
        <v>0.67361111111111116</v>
      </c>
      <c r="X18" s="54">
        <v>0.71527777777777779</v>
      </c>
      <c r="Y18" s="54">
        <v>0.75694444444444442</v>
      </c>
      <c r="Z18" s="54">
        <v>0.79861111111111116</v>
      </c>
      <c r="AA18" s="55">
        <v>0.83333333333333337</v>
      </c>
      <c r="AC18">
        <f t="shared" si="3"/>
        <v>1.1999999999999993</v>
      </c>
      <c r="AE18" s="19">
        <f t="shared" si="4"/>
        <v>1.3194444444444445E-3</v>
      </c>
    </row>
    <row r="19" spans="1:34" ht="15" thickBot="1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34" ht="15" thickBot="1" x14ac:dyDescent="0.35">
      <c r="A20" s="67" t="s">
        <v>4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9"/>
      <c r="M20" s="12"/>
      <c r="N20" s="70" t="s">
        <v>5</v>
      </c>
      <c r="O20" s="12"/>
      <c r="P20" s="67" t="s">
        <v>6</v>
      </c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9"/>
      <c r="AF20" t="s">
        <v>25</v>
      </c>
      <c r="AG20" s="18">
        <v>37</v>
      </c>
      <c r="AH20">
        <v>60</v>
      </c>
    </row>
    <row r="21" spans="1:34" ht="15" thickBot="1" x14ac:dyDescent="0.35">
      <c r="A21" s="72" t="s">
        <v>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13" t="s">
        <v>8</v>
      </c>
      <c r="N21" s="71"/>
      <c r="O21" s="13" t="s">
        <v>9</v>
      </c>
      <c r="P21" s="72" t="s">
        <v>7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G21">
        <f>AD25</f>
        <v>10.7</v>
      </c>
      <c r="AH21">
        <f>AG21*AH20/AG20</f>
        <v>17.351351351351351</v>
      </c>
    </row>
    <row r="22" spans="1:34" ht="15" thickBot="1" x14ac:dyDescent="0.35">
      <c r="A22" s="20" t="s">
        <v>33</v>
      </c>
      <c r="B22" s="21" t="s">
        <v>34</v>
      </c>
      <c r="C22" s="21" t="s">
        <v>35</v>
      </c>
      <c r="D22" s="21" t="s">
        <v>36</v>
      </c>
      <c r="E22" s="21" t="s">
        <v>37</v>
      </c>
      <c r="F22" s="21" t="s">
        <v>38</v>
      </c>
      <c r="G22" s="21" t="s">
        <v>39</v>
      </c>
      <c r="H22" s="21" t="s">
        <v>40</v>
      </c>
      <c r="I22" s="21" t="s">
        <v>41</v>
      </c>
      <c r="J22" s="21" t="s">
        <v>42</v>
      </c>
      <c r="K22" s="21" t="s">
        <v>43</v>
      </c>
      <c r="L22" s="22" t="s">
        <v>44</v>
      </c>
      <c r="M22" s="25"/>
      <c r="N22" s="71"/>
      <c r="O22" s="25"/>
      <c r="P22" s="20" t="s">
        <v>33</v>
      </c>
      <c r="Q22" s="21" t="s">
        <v>34</v>
      </c>
      <c r="R22" s="21" t="s">
        <v>35</v>
      </c>
      <c r="S22" s="21" t="s">
        <v>36</v>
      </c>
      <c r="T22" s="21" t="s">
        <v>37</v>
      </c>
      <c r="U22" s="21" t="s">
        <v>38</v>
      </c>
      <c r="V22" s="21" t="s">
        <v>39</v>
      </c>
      <c r="W22" s="21" t="s">
        <v>40</v>
      </c>
      <c r="X22" s="21" t="s">
        <v>41</v>
      </c>
      <c r="Y22" s="21" t="s">
        <v>42</v>
      </c>
      <c r="Z22" s="21" t="s">
        <v>43</v>
      </c>
      <c r="AA22" s="22" t="s">
        <v>44</v>
      </c>
    </row>
    <row r="23" spans="1:34" x14ac:dyDescent="0.3">
      <c r="A23" s="23">
        <v>0.85416666666666663</v>
      </c>
      <c r="B23" s="62"/>
      <c r="C23" s="62"/>
      <c r="D23" s="62"/>
      <c r="E23" s="62"/>
      <c r="F23" s="62"/>
      <c r="G23" s="62"/>
      <c r="H23" s="62"/>
      <c r="I23" s="62"/>
      <c r="J23" s="27"/>
      <c r="K23" s="27"/>
      <c r="L23" s="28"/>
      <c r="M23" s="52">
        <v>0</v>
      </c>
      <c r="N23" s="34">
        <v>1</v>
      </c>
      <c r="O23" s="45" t="s">
        <v>28</v>
      </c>
      <c r="P23" s="32">
        <f t="shared" ref="P23:P26" si="5">P24+$AE24</f>
        <v>0.88677083333333329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60"/>
    </row>
    <row r="24" spans="1:34" x14ac:dyDescent="0.3">
      <c r="A24" s="24">
        <f>A23+$AE24</f>
        <v>0.86011574074074071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49">
        <v>5.4</v>
      </c>
      <c r="N24" s="35">
        <v>2</v>
      </c>
      <c r="O24" s="44" t="s">
        <v>29</v>
      </c>
      <c r="P24" s="33">
        <f t="shared" si="5"/>
        <v>0.88082175925925921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61"/>
      <c r="AC24">
        <f>M24-M23</f>
        <v>5.4</v>
      </c>
      <c r="AD24" s="42">
        <f>ROUND(AH21,0)</f>
        <v>17</v>
      </c>
      <c r="AE24" s="19">
        <f>TIME(0,0,(60*AD$15*AC24/AD$16))</f>
        <v>5.9490740740740745E-3</v>
      </c>
      <c r="AF24" s="43" t="s">
        <v>24</v>
      </c>
    </row>
    <row r="25" spans="1:34" x14ac:dyDescent="0.3">
      <c r="A25" s="24">
        <f t="shared" ref="A25" si="6">A24+$AE25</f>
        <v>0.86175925925925922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9"/>
      <c r="M25" s="50">
        <v>6.9</v>
      </c>
      <c r="N25" s="35">
        <v>3</v>
      </c>
      <c r="O25" s="44" t="s">
        <v>30</v>
      </c>
      <c r="P25" s="33">
        <f t="shared" si="5"/>
        <v>0.87917824074074069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61"/>
      <c r="AC25">
        <f t="shared" ref="AC25:AC27" si="7">M25-M24</f>
        <v>1.5</v>
      </c>
      <c r="AD25" s="18">
        <v>10.7</v>
      </c>
      <c r="AE25" s="19">
        <f t="shared" ref="AE25:AE27" si="8">TIME(0,0,(60*AD$15*AC25/AD$16))</f>
        <v>1.6435185185185185E-3</v>
      </c>
      <c r="AF25" s="41" t="s">
        <v>23</v>
      </c>
    </row>
    <row r="26" spans="1:34" x14ac:dyDescent="0.3">
      <c r="A26" s="24">
        <f t="shared" ref="A26" si="9">A25+$AE26</f>
        <v>0.86461805555555549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9"/>
      <c r="M26" s="50">
        <v>9.5</v>
      </c>
      <c r="N26" s="35">
        <v>4</v>
      </c>
      <c r="O26" s="44" t="s">
        <v>31</v>
      </c>
      <c r="P26" s="33">
        <f t="shared" si="5"/>
        <v>0.87631944444444443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61"/>
      <c r="AC26">
        <f t="shared" si="7"/>
        <v>2.5999999999999996</v>
      </c>
      <c r="AE26" s="19">
        <f t="shared" si="8"/>
        <v>2.8587962962962963E-3</v>
      </c>
    </row>
    <row r="27" spans="1:34" ht="15" thickBot="1" x14ac:dyDescent="0.35">
      <c r="A27" s="36">
        <f t="shared" ref="A27" si="10">A26+$AE27</f>
        <v>0.86593749999999992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40"/>
      <c r="M27" s="58">
        <v>10.7</v>
      </c>
      <c r="N27" s="38">
        <v>5</v>
      </c>
      <c r="O27" s="59" t="s">
        <v>32</v>
      </c>
      <c r="P27" s="39">
        <v>0.875</v>
      </c>
      <c r="Q27" s="63"/>
      <c r="R27" s="63"/>
      <c r="S27" s="37"/>
      <c r="T27" s="37"/>
      <c r="U27" s="37"/>
      <c r="V27" s="37"/>
      <c r="W27" s="37"/>
      <c r="X27" s="37"/>
      <c r="Y27" s="37"/>
      <c r="Z27" s="37"/>
      <c r="AA27" s="40"/>
      <c r="AC27">
        <f t="shared" si="7"/>
        <v>1.1999999999999993</v>
      </c>
      <c r="AE27" s="19">
        <f t="shared" si="8"/>
        <v>1.3194444444444445E-3</v>
      </c>
    </row>
    <row r="28" spans="1:34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4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4" x14ac:dyDescent="0.3">
      <c r="W30" s="15" t="s">
        <v>22</v>
      </c>
      <c r="X30" s="9"/>
      <c r="Y30" s="9"/>
      <c r="Z30" s="9"/>
      <c r="AA30" s="9"/>
    </row>
    <row r="31" spans="1:34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4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</sheetData>
  <mergeCells count="14">
    <mergeCell ref="A20:L20"/>
    <mergeCell ref="N20:N22"/>
    <mergeCell ref="P20:AA20"/>
    <mergeCell ref="A21:L21"/>
    <mergeCell ref="P21:AA21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19 A15:L18 A19:N19 J23:L23 P23:AA29 A24:L27 A28:N29">
    <cfRule type="cellIs" dxfId="2" priority="25" stopIfTrue="1" operator="equal">
      <formula>0</formula>
    </cfRule>
  </conditionalFormatting>
  <conditionalFormatting sqref="N14:N18">
    <cfRule type="cellIs" dxfId="1" priority="19" stopIfTrue="1" operator="equal">
      <formula>0</formula>
    </cfRule>
  </conditionalFormatting>
  <conditionalFormatting sqref="N23:N27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2024-07-07T12:18:52Z</dcterms:modified>
</cp:coreProperties>
</file>